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5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9" i="1" l="1"/>
  <c r="A20" i="1"/>
  <c r="A21" i="1"/>
  <c r="A22" i="1"/>
  <c r="A23" i="1"/>
  <c r="G29" i="1" l="1"/>
  <c r="A13" i="1" l="1"/>
  <c r="A14" i="1"/>
  <c r="A15" i="1"/>
  <c r="A16" i="1"/>
  <c r="A17" i="1"/>
  <c r="A18" i="1"/>
  <c r="A24" i="1"/>
  <c r="A25" i="1"/>
  <c r="A26" i="1"/>
  <c r="A27" i="1"/>
  <c r="A28" i="1"/>
  <c r="A12" i="1"/>
</calcChain>
</file>

<file path=xl/sharedStrings.xml><?xml version="1.0" encoding="utf-8"?>
<sst xmlns="http://schemas.openxmlformats.org/spreadsheetml/2006/main" count="111" uniqueCount="63">
  <si>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</si>
  <si>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</si>
  <si>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</si>
  <si>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</si>
  <si>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</si>
  <si>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</si>
  <si>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</si>
  <si>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</si>
  <si>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</si>
  <si>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</si>
  <si>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</si>
  <si>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</si>
  <si>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</si>
  <si>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</si>
  <si>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</si>
  <si>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</si>
  <si>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</si>
  <si>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</si>
  <si>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</si>
  <si>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</si>
  <si>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</si>
  <si>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</si>
  <si>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</si>
  <si>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"Провода и кабели установочные, монтажные - 1 723 м."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</si>
  <si>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НВЛ-2025/65-В </t>
    </r>
  </si>
  <si>
    <t>ЛОТ ДЕЛИМЫЙ</t>
  </si>
  <si>
    <t>VNK1700006</t>
  </si>
  <si>
    <t>НВЛ</t>
  </si>
  <si>
    <t>1743158</t>
  </si>
  <si>
    <t>Кабель МКЭКШВлвнг(А) 3х2х1,0</t>
  </si>
  <si>
    <t>М</t>
  </si>
  <si>
    <t>VNK1800004</t>
  </si>
  <si>
    <t>1521367</t>
  </si>
  <si>
    <t>Кабель оптический ОКК-0,22-24 (5кН)</t>
  </si>
  <si>
    <t>VNK2400001</t>
  </si>
  <si>
    <t>10236514</t>
  </si>
  <si>
    <t>Кабель оптический ОКДНнг(A)-(LS-HF)-1х4A-2,7</t>
  </si>
  <si>
    <t>1774219</t>
  </si>
  <si>
    <t>Кабель КМПЭВнг(А)-LS 2х1,5-1000</t>
  </si>
  <si>
    <t>1049163</t>
  </si>
  <si>
    <t>Кабель коаксиальный RG-58/U</t>
  </si>
  <si>
    <t>VNK2400003</t>
  </si>
  <si>
    <t>10351199</t>
  </si>
  <si>
    <t>Кабель ИКАс-М6П-А16-10,0</t>
  </si>
  <si>
    <t>VNK2500001</t>
  </si>
  <si>
    <t>10361746</t>
  </si>
  <si>
    <t>Кабель МКЭКШВнг(A)-LS-ХЛ 5х(2х1,0)э</t>
  </si>
  <si>
    <t>10281502</t>
  </si>
  <si>
    <t>Кабель связи оптический подвесной ОКСМ-01-2х8E3-(10,0)</t>
  </si>
  <si>
    <t>10340858</t>
  </si>
  <si>
    <t>10340930</t>
  </si>
  <si>
    <t>10340932</t>
  </si>
  <si>
    <t>Кабель МКЭКШВнг(A)-LS-ХЛ 7х(2х1,0)эм</t>
  </si>
  <si>
    <t>Кабель МКЭКШВнг(A)-LS-ХЛ 1х2х1,0</t>
  </si>
  <si>
    <t>Кабель МКЭКШВнг(A)-FRLS-ХЛ 7х(2х1,0м)эм</t>
  </si>
  <si>
    <t>10340935</t>
  </si>
  <si>
    <t>Кабель МКЭКШВвнг(A)-LS-ХЛ 7х(2х1,0)э</t>
  </si>
  <si>
    <t>10381142</t>
  </si>
  <si>
    <t>10381207</t>
  </si>
  <si>
    <t>Кабель оптический ДН-2,7-E3/6F-4/4</t>
  </si>
  <si>
    <t>Кабель оптический ОТДНнг(A)-2х4А-2,7 LS-HF</t>
  </si>
  <si>
    <t>VNK2500002</t>
  </si>
  <si>
    <t>VNK2500003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</si>
</sst>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A35" sqref="A35:I3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10</v>
      </c>
      <c r="H12" s="37">
        <v>197.25</v>
      </c>
      <c r="I12" s="26">
        <v>42810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8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28</v>
      </c>
      <c r="H13" s="37">
        <v>86.73</v>
      </c>
      <c r="I13" s="26">
        <v>43069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45</v>
      </c>
      <c r="H14" s="37">
        <v>91.78</v>
      </c>
      <c r="I14" s="26">
        <v>44922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27</v>
      </c>
      <c r="D15" s="24" t="s">
        <v>37</v>
      </c>
      <c r="E15" s="25" t="s">
        <v>38</v>
      </c>
      <c r="F15" s="24" t="s">
        <v>30</v>
      </c>
      <c r="G15" s="27">
        <v>1305</v>
      </c>
      <c r="H15" s="37">
        <v>21</v>
      </c>
      <c r="I15" s="26">
        <v>42491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27</v>
      </c>
      <c r="D16" s="24" t="s">
        <v>39</v>
      </c>
      <c r="E16" s="25" t="s">
        <v>40</v>
      </c>
      <c r="F16" s="24" t="s">
        <v>30</v>
      </c>
      <c r="G16" s="27">
        <v>30</v>
      </c>
      <c r="H16" s="37">
        <v>68.88</v>
      </c>
      <c r="I16" s="26">
        <v>45015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41</v>
      </c>
      <c r="C17" s="24" t="s">
        <v>27</v>
      </c>
      <c r="D17" s="24" t="s">
        <v>42</v>
      </c>
      <c r="E17" s="25" t="s">
        <v>43</v>
      </c>
      <c r="F17" s="24" t="s">
        <v>30</v>
      </c>
      <c r="G17" s="27">
        <v>50</v>
      </c>
      <c r="H17" s="37">
        <v>128.83000000000001</v>
      </c>
      <c r="I17" s="26">
        <v>45224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44</v>
      </c>
      <c r="C18" s="24" t="s">
        <v>27</v>
      </c>
      <c r="D18" s="24" t="s">
        <v>45</v>
      </c>
      <c r="E18" s="25" t="s">
        <v>46</v>
      </c>
      <c r="F18" s="24" t="s">
        <v>30</v>
      </c>
      <c r="G18" s="27">
        <v>8</v>
      </c>
      <c r="H18" s="37">
        <v>390.93</v>
      </c>
      <c r="I18" s="26">
        <v>45288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44</v>
      </c>
      <c r="C19" s="24" t="s">
        <v>27</v>
      </c>
      <c r="D19" s="24" t="s">
        <v>47</v>
      </c>
      <c r="E19" s="25" t="s">
        <v>48</v>
      </c>
      <c r="F19" s="24" t="s">
        <v>30</v>
      </c>
      <c r="G19" s="27">
        <v>6</v>
      </c>
      <c r="H19" s="37">
        <v>109.31</v>
      </c>
      <c r="I19" s="26">
        <v>45352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44</v>
      </c>
      <c r="C20" s="24" t="s">
        <v>27</v>
      </c>
      <c r="D20" s="24" t="s">
        <v>49</v>
      </c>
      <c r="E20" s="25" t="s">
        <v>52</v>
      </c>
      <c r="F20" s="24" t="s">
        <v>30</v>
      </c>
      <c r="G20" s="27">
        <v>10</v>
      </c>
      <c r="H20" s="37">
        <v>467.14</v>
      </c>
      <c r="I20" s="26">
        <v>45360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44</v>
      </c>
      <c r="C21" s="24" t="s">
        <v>27</v>
      </c>
      <c r="D21" s="24" t="s">
        <v>50</v>
      </c>
      <c r="E21" s="25" t="s">
        <v>53</v>
      </c>
      <c r="F21" s="24" t="s">
        <v>30</v>
      </c>
      <c r="G21" s="27">
        <v>19</v>
      </c>
      <c r="H21" s="37">
        <v>103.01</v>
      </c>
      <c r="I21" s="26">
        <v>45360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44</v>
      </c>
      <c r="C22" s="24" t="s">
        <v>27</v>
      </c>
      <c r="D22" s="24" t="s">
        <v>51</v>
      </c>
      <c r="E22" s="25" t="s">
        <v>54</v>
      </c>
      <c r="F22" s="24" t="s">
        <v>30</v>
      </c>
      <c r="G22" s="27">
        <v>35</v>
      </c>
      <c r="H22" s="37">
        <v>582.42999999999995</v>
      </c>
      <c r="I22" s="26">
        <v>45360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44</v>
      </c>
      <c r="C23" s="24" t="s">
        <v>27</v>
      </c>
      <c r="D23" s="24" t="s">
        <v>55</v>
      </c>
      <c r="E23" s="25" t="s">
        <v>56</v>
      </c>
      <c r="F23" s="24" t="s">
        <v>30</v>
      </c>
      <c r="G23" s="27">
        <v>6</v>
      </c>
      <c r="H23" s="37">
        <v>491.05</v>
      </c>
      <c r="I23" s="26">
        <v>45360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44</v>
      </c>
      <c r="C24" s="24" t="s">
        <v>27</v>
      </c>
      <c r="D24" s="24" t="s">
        <v>57</v>
      </c>
      <c r="E24" s="25" t="s">
        <v>59</v>
      </c>
      <c r="F24" s="24" t="s">
        <v>30</v>
      </c>
      <c r="G24" s="27">
        <v>36</v>
      </c>
      <c r="H24" s="37">
        <v>69.28</v>
      </c>
      <c r="I24" s="26">
        <v>45334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44</v>
      </c>
      <c r="C25" s="24" t="s">
        <v>27</v>
      </c>
      <c r="D25" s="24" t="s">
        <v>58</v>
      </c>
      <c r="E25" s="25" t="s">
        <v>60</v>
      </c>
      <c r="F25" s="24" t="s">
        <v>30</v>
      </c>
      <c r="G25" s="27">
        <v>42</v>
      </c>
      <c r="H25" s="37">
        <v>77.87</v>
      </c>
      <c r="I25" s="26">
        <v>45338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61</v>
      </c>
      <c r="C26" s="24" t="s">
        <v>27</v>
      </c>
      <c r="D26" s="24" t="s">
        <v>55</v>
      </c>
      <c r="E26" s="25" t="s">
        <v>56</v>
      </c>
      <c r="F26" s="24" t="s">
        <v>30</v>
      </c>
      <c r="G26" s="27">
        <v>14</v>
      </c>
      <c r="H26" s="37">
        <v>491.05</v>
      </c>
      <c r="I26" s="26">
        <v>45360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61</v>
      </c>
      <c r="C27" s="24" t="s">
        <v>27</v>
      </c>
      <c r="D27" s="24" t="s">
        <v>58</v>
      </c>
      <c r="E27" s="25" t="s">
        <v>60</v>
      </c>
      <c r="F27" s="24" t="s">
        <v>30</v>
      </c>
      <c r="G27" s="27">
        <v>42</v>
      </c>
      <c r="H27" s="37">
        <v>77.87</v>
      </c>
      <c r="I27" s="26">
        <v>45338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62</v>
      </c>
      <c r="C28" s="24" t="s">
        <v>27</v>
      </c>
      <c r="D28" s="24" t="s">
        <v>58</v>
      </c>
      <c r="E28" s="25" t="s">
        <v>60</v>
      </c>
      <c r="F28" s="24" t="s">
        <v>30</v>
      </c>
      <c r="G28" s="27">
        <v>37</v>
      </c>
      <c r="H28" s="37">
        <v>77.87</v>
      </c>
      <c r="I28" s="26">
        <v>45338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4.25" customHeight="1" x14ac:dyDescent="0.2">
      <c r="A29" s="30"/>
      <c r="B29" s="35" t="s">
        <v>22</v>
      </c>
      <c r="C29" s="31"/>
      <c r="D29" s="31"/>
      <c r="E29" s="32"/>
      <c r="F29" s="36"/>
      <c r="G29" s="36">
        <f>SUM(G12:G28)</f>
        <v>1723</v>
      </c>
      <c r="H29" s="33"/>
      <c r="I29" s="34"/>
      <c r="J29" s="29"/>
      <c r="K29" s="21"/>
      <c r="L29" s="21"/>
      <c r="M29" s="21"/>
      <c r="N29" s="21"/>
      <c r="O29" s="21"/>
      <c r="P29" s="21"/>
      <c r="Q29" s="21"/>
    </row>
    <row r="30" spans="1:17" s="4" customFormat="1" x14ac:dyDescent="0.25">
      <c r="A30" s="43"/>
      <c r="B30" s="44"/>
      <c r="C30" s="44"/>
      <c r="D30" s="44"/>
      <c r="E30" s="44"/>
      <c r="F30" s="44"/>
      <c r="G30" s="44"/>
      <c r="H30" s="44"/>
      <c r="I30" s="45"/>
      <c r="J30" s="12"/>
      <c r="K30" s="22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39" t="s">
        <v>7</v>
      </c>
      <c r="B31" s="40"/>
      <c r="C31" s="40"/>
      <c r="D31" s="40"/>
      <c r="E31" s="41"/>
      <c r="F31" s="52" t="s">
        <v>13</v>
      </c>
      <c r="G31" s="52"/>
      <c r="H31" s="52"/>
      <c r="I31" s="52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39" t="s">
        <v>8</v>
      </c>
      <c r="B32" s="40"/>
      <c r="C32" s="40"/>
      <c r="D32" s="40"/>
      <c r="E32" s="41"/>
      <c r="F32" s="42" t="s">
        <v>12</v>
      </c>
      <c r="G32" s="42"/>
      <c r="H32" s="42"/>
      <c r="I32" s="42"/>
      <c r="Q32" s="12"/>
    </row>
    <row r="33" spans="1:17" s="4" customFormat="1" ht="33.75" customHeight="1" x14ac:dyDescent="0.25">
      <c r="A33" s="39" t="s">
        <v>14</v>
      </c>
      <c r="B33" s="40"/>
      <c r="C33" s="40"/>
      <c r="D33" s="40"/>
      <c r="E33" s="41"/>
      <c r="F33" s="42" t="s">
        <v>11</v>
      </c>
      <c r="G33" s="42"/>
      <c r="H33" s="42"/>
      <c r="I33" s="42"/>
      <c r="Q33" s="12"/>
    </row>
    <row r="34" spans="1:17" ht="121.5" customHeight="1" x14ac:dyDescent="0.25">
      <c r="A34" s="46" t="s">
        <v>16</v>
      </c>
      <c r="B34" s="47"/>
      <c r="C34" s="47"/>
      <c r="D34" s="47"/>
      <c r="E34" s="48"/>
      <c r="F34" s="49" t="s">
        <v>17</v>
      </c>
      <c r="G34" s="49"/>
      <c r="H34" s="49"/>
      <c r="I34" s="49"/>
    </row>
    <row r="35" spans="1:17" ht="100.5" customHeight="1" x14ac:dyDescent="0.3">
      <c r="A35" s="38"/>
      <c r="B35" s="38"/>
      <c r="C35" s="38"/>
      <c r="D35" s="38"/>
      <c r="E35" s="38"/>
      <c r="F35" s="50"/>
      <c r="G35" s="50"/>
      <c r="H35" s="50"/>
      <c r="I35" s="50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19">
    <mergeCell ref="H1:I1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35:E35"/>
    <mergeCell ref="A33:E33"/>
    <mergeCell ref="F33:I33"/>
    <mergeCell ref="A30:I30"/>
    <mergeCell ref="A32:E32"/>
    <mergeCell ref="F32:I32"/>
    <mergeCell ref="A34:E34"/>
    <mergeCell ref="F34:I34"/>
    <mergeCell ref="F35:I3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2025-07-16T04:36:00Z</cp:lastPrinted>
  <dcterms:created xsi:type="dcterms:W3CDTF">2016-09-16T10:27:35Z</dcterms:created>
  <dcterms:modified xsi:type="dcterms:W3CDTF">2025-07-16T04:36:05Z</dcterms:modified>
</cp:coreProperties>
</file>